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A16337C-E17A-417B-B382-F80A190A5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Blad1" sheetId="3" r:id="rId2"/>
    <sheet name="Baten en Lasten" sheetId="4" r:id="rId3"/>
    <sheet name="Toelichting" sheetId="5" r:id="rId4"/>
    <sheet name="Naar ander bestand" sheetId="6" r:id="rId5"/>
  </sheets>
  <externalReferences>
    <externalReference r:id="rId6"/>
  </externalReferences>
  <definedNames>
    <definedName name="LaatsteDatums">OFFSET('[1]Laatste week Grafiek'!$B$2,COUNT('[1]Laatste week Grafiek'!$B:$B)-7,-1,7,1)</definedName>
    <definedName name="LaatsteWeek">OFFSET('[1]Laatste week Grafiek'!$B$2,COUNT('[1]Laatste week Grafiek'!$B:$B)-7,0,7,1)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/>
  <c r="F10" i="5"/>
  <c r="E6" i="4" s="1"/>
  <c r="E10" i="4" s="1"/>
  <c r="D10" i="4"/>
  <c r="C37" i="3"/>
  <c r="C34" i="3"/>
  <c r="B4" i="3"/>
</calcChain>
</file>

<file path=xl/sharedStrings.xml><?xml version="1.0" encoding="utf-8"?>
<sst xmlns="http://schemas.openxmlformats.org/spreadsheetml/2006/main" count="74" uniqueCount="69">
  <si>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</si>
  <si>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</si>
  <si>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</si>
  <si>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</si>
  <si>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</si>
  <si>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</si>
  <si>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</si>
  <si>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</si>
  <si>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info@vanduurenmedia.nl</t>
  </si>
  <si>
    <t>Koers Air-France-KLM</t>
  </si>
  <si>
    <t>naam@provider.nl</t>
  </si>
  <si>
    <t xml:space="preserve">andere </t>
  </si>
  <si>
    <t>Begroting.xlsx</t>
  </si>
  <si>
    <t>Blad1!F1000</t>
  </si>
  <si>
    <t>Excel Tekst en Uitleg - Home</t>
  </si>
  <si>
    <t>Ga naar het totaal</t>
  </si>
  <si>
    <t>ASN Bank - online bankieren</t>
  </si>
  <si>
    <t>STAAT VAN BATEN EN LASTEN</t>
  </si>
  <si>
    <t>BATEN</t>
  </si>
  <si>
    <t>3.1</t>
  </si>
  <si>
    <t>Baten onroerende zaken</t>
  </si>
  <si>
    <t>3.2</t>
  </si>
  <si>
    <t>Verkoop</t>
  </si>
  <si>
    <t>3.3</t>
  </si>
  <si>
    <t>Verkoop webshop</t>
  </si>
  <si>
    <t>3.4</t>
  </si>
  <si>
    <t>Financiële baten</t>
  </si>
  <si>
    <t>Ga naar Toelichting</t>
  </si>
  <si>
    <t>3.5</t>
  </si>
  <si>
    <t>3.6</t>
  </si>
  <si>
    <t>Totaal BATEN</t>
  </si>
  <si>
    <t>LASTEN</t>
  </si>
  <si>
    <t>3.4.1</t>
  </si>
  <si>
    <t>Creditrente</t>
  </si>
  <si>
    <t>3.4.2</t>
  </si>
  <si>
    <t>Dividenden</t>
  </si>
  <si>
    <t>3.4.3</t>
  </si>
  <si>
    <t>Rente op leningen</t>
  </si>
  <si>
    <t>3.4.4</t>
  </si>
  <si>
    <t>Subsidies</t>
  </si>
  <si>
    <t>3.4.5</t>
  </si>
  <si>
    <t>3.4.6</t>
  </si>
  <si>
    <t>3.4.7</t>
  </si>
  <si>
    <t>Totaal</t>
  </si>
  <si>
    <t>Personeelskosten</t>
  </si>
  <si>
    <t>Excel Tekst en Uitleg</t>
  </si>
  <si>
    <t>adviseren, ontwerpen, trainen</t>
  </si>
  <si>
    <t>Wim de Groot</t>
  </si>
  <si>
    <t>denkt buiten de hokjes...</t>
  </si>
  <si>
    <t>Ga naar totaal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</si>
  <si>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</si>
  <si>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</si>
  <si>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</si>
  <si>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</si>
  <si>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</si>
  <si>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</si>
  <si>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</si>
  <si>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</si>
  <si>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</si>
  <si>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</si>
  <si>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</si>
  <si>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</si>
  <si>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</si>
  <si>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</si>
  <si>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</si>
  <si>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Begroting 2026</t>
  </si>
  <si>
    <t>Exploitatie 2025</t>
  </si>
  <si>
    <t>BEGROTING 2026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</si>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</sst>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7" fillId="0" borderId="0"/>
    <xf numFmtId="0" fontId="17" fillId="0" borderId="0"/>
    <xf numFmtId="2" fontId="13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7" fillId="0" borderId="0" xfId="6" applyFont="1" applyAlignment="1" applyProtection="1"/>
    <xf numFmtId="0" fontId="8" fillId="0" borderId="0" xfId="5" applyFont="1"/>
    <xf numFmtId="0" fontId="8" fillId="0" borderId="0" xfId="5" applyFont="1" applyAlignment="1">
      <alignment horizontal="right"/>
    </xf>
    <xf numFmtId="0" fontId="9" fillId="0" borderId="0" xfId="5" applyFont="1" applyAlignment="1">
      <alignment horizontal="right"/>
    </xf>
    <xf numFmtId="0" fontId="9" fillId="0" borderId="0" xfId="5" applyFont="1"/>
    <xf numFmtId="3" fontId="8" fillId="0" borderId="0" xfId="5" applyNumberFormat="1" applyFont="1"/>
    <xf numFmtId="3" fontId="8" fillId="0" borderId="11" xfId="5" applyNumberFormat="1" applyFont="1" applyBorder="1"/>
    <xf numFmtId="0" fontId="4" fillId="0" borderId="0" xfId="3" applyAlignment="1" applyProtection="1"/>
    <xf numFmtId="0" fontId="3" fillId="5" borderId="0" xfId="1" applyFont="1" applyFill="1"/>
    <xf numFmtId="0" fontId="18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10" fillId="0" borderId="2" xfId="1" applyFont="1" applyBorder="1"/>
    <xf numFmtId="0" fontId="3" fillId="0" borderId="2" xfId="1" applyFont="1" applyBorder="1" applyAlignment="1">
      <alignment horizontal="center"/>
    </xf>
    <xf numFmtId="0" fontId="10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20" fillId="4" borderId="8" xfId="25" applyFont="1" applyFill="1" applyBorder="1" applyAlignment="1" applyProtection="1">
      <alignment horizontal="center"/>
    </xf>
    <xf numFmtId="0" fontId="4" fillId="3" borderId="0" xfId="27" quotePrefix="1" applyFill="1" applyBorder="1" applyAlignment="1" applyProtection="1">
      <alignment horizontal="left" indent="1"/>
    </xf>
    <xf numFmtId="0" fontId="6" fillId="3" borderId="13" xfId="27" applyFont="1" applyFill="1" applyBorder="1" applyAlignment="1" applyProtection="1">
      <alignment horizontal="center" vertical="center"/>
    </xf>
    <xf numFmtId="0" fontId="6" fillId="3" borderId="11" xfId="27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  <xf numFmtId="0" fontId="9" fillId="0" borderId="0" xfId="5" applyFont="1" applyAlignment="1">
      <alignment horizontal="center"/>
    </xf>
    <xf numFmtId="0" fontId="19" fillId="0" borderId="0" xfId="3" applyFont="1" applyAlignment="1" applyProtection="1"/>
  </cellXfs>
  <cellStyles count="28">
    <cellStyle name="Datum" xfId="7" xr:uid="{00000000-0005-0000-0000-000000000000}"/>
    <cellStyle name="Hyperlink" xfId="6" builtinId="8"/>
    <cellStyle name="Hyperlink 2" xfId="3" xr:uid="{00000000-0005-0000-0000-000002000000}"/>
    <cellStyle name="Hyperlink 2 2" xfId="26" xr:uid="{53E903DE-2A10-4273-85EA-02B737F96647}"/>
    <cellStyle name="Hyperlink 2 2 2" xfId="27" xr:uid="{888166C9-B9E7-418D-B506-2BD062B9B619}"/>
    <cellStyle name="Hyperlink 3" xfId="23" xr:uid="{9F9394F8-F509-42C5-A07E-9C59ABE363B4}"/>
    <cellStyle name="Hyperlink 3 2" xfId="25" xr:uid="{10C3AD83-CF2C-48E3-8985-CEF03CD463A8}"/>
    <cellStyle name="Hyperlink 4" xfId="24" xr:uid="{15A658A1-E1A1-45C9-B365-8400BC52DCF7}"/>
    <cellStyle name="Hyperlink_#Auteursrecht" xfId="4" xr:uid="{00000000-0005-0000-0000-000003000000}"/>
    <cellStyle name="Komma 2" xfId="8" xr:uid="{00000000-0005-0000-0000-000004000000}"/>
    <cellStyle name="Komma0" xfId="9" xr:uid="{00000000-0005-0000-0000-000005000000}"/>
    <cellStyle name="Koptekst 1" xfId="10" xr:uid="{00000000-0005-0000-0000-000006000000}"/>
    <cellStyle name="Koptekst 2" xfId="11" xr:uid="{00000000-0005-0000-0000-000007000000}"/>
    <cellStyle name="Procent 2" xfId="12" xr:uid="{00000000-0005-0000-0000-000008000000}"/>
    <cellStyle name="Standaard" xfId="0" builtinId="0"/>
    <cellStyle name="Standaard 2" xfId="5" xr:uid="{00000000-0005-0000-0000-00000A000000}"/>
    <cellStyle name="Standaard 3" xfId="13" xr:uid="{00000000-0005-0000-0000-00000B000000}"/>
    <cellStyle name="Standaard 3 2" xfId="14" xr:uid="{00000000-0005-0000-0000-00000C000000}"/>
    <cellStyle name="Standaard 4" xfId="15" xr:uid="{00000000-0005-0000-0000-00000D000000}"/>
    <cellStyle name="Standaard 5" xfId="16" xr:uid="{00000000-0005-0000-0000-00000E000000}"/>
    <cellStyle name="Standaard 6" xfId="17" xr:uid="{00000000-0005-0000-0000-00000F000000}"/>
    <cellStyle name="Standaard 6 2" xfId="18" xr:uid="{00000000-0005-0000-0000-000010000000}"/>
    <cellStyle name="Standaard 7" xfId="19" xr:uid="{00000000-0005-0000-0000-000011000000}"/>
    <cellStyle name="Standaard 8" xfId="22" xr:uid="{0DC99D22-2779-4937-9BDA-C46107984D76}"/>
    <cellStyle name="Standaard_#Auteursrecht" xfId="1" xr:uid="{00000000-0005-0000-0000-000012000000}"/>
    <cellStyle name="Standaard_Auteursrecht" xfId="2" xr:uid="{00000000-0005-0000-0000-000013000000}"/>
    <cellStyle name="Valuta0" xfId="20" xr:uid="{00000000-0005-0000-0000-000014000000}"/>
    <cellStyle name="Vast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904FF4-35CC-47AB-9AFC-4E57D574A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91B5180-3179-4238-A8B8-0D0C5752D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@%20Excel%20Prof%206/Voorbeeldbestanden%20Excel%20Pro%206/19%20Waarden%20Laatste%20Gro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aam@provider.nl" TargetMode="External"/><Relationship Id="rId3" Type="http://schemas.openxmlformats.org/officeDocument/2006/relationships/hyperlink" Target="https://www.asnbank.nl/secure/bankieren/scripts/login/login.asp" TargetMode="External"/><Relationship Id="rId7" Type="http://schemas.openxmlformats.org/officeDocument/2006/relationships/hyperlink" Target="mailto:info@exceltekstenuitleg.nl" TargetMode="External"/><Relationship Id="rId2" Type="http://schemas.openxmlformats.org/officeDocument/2006/relationships/hyperlink" Target="Begroting.xlsx" TargetMode="External"/><Relationship Id="rId1" Type="http://schemas.openxmlformats.org/officeDocument/2006/relationships/hyperlink" Target="https://www.beurs.nl/Aandeel-Koers/360114884/Air-France-KLM/" TargetMode="External"/><Relationship Id="rId6" Type="http://schemas.openxmlformats.org/officeDocument/2006/relationships/hyperlink" Target="mailto:info@vanduurenmedia.nl" TargetMode="External"/><Relationship Id="rId5" Type="http://schemas.openxmlformats.org/officeDocument/2006/relationships/hyperlink" Target="http://www.exceltekstenuitleg.nl/" TargetMode="External"/><Relationship Id="rId4" Type="http://schemas.openxmlformats.org/officeDocument/2006/relationships/hyperlink" Target="http://www.exceltekstenuitleg.nl/" TargetMode="External"/><Relationship Id="rId9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21%20Bestand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97CD-61D5-47D1-89A8-045DDBED8F68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6" customFormat="1" ht="15" customHeight="1" thickBot="1" x14ac:dyDescent="0.3">
      <c r="B4" s="9"/>
      <c r="C4" s="10"/>
      <c r="D4" s="35" t="s">
        <v>0</v>
      </c>
      <c r="E4" s="11"/>
      <c r="F4" s="12"/>
      <c r="H4" s="37"/>
      <c r="I4" s="38"/>
      <c r="J4" s="39"/>
      <c r="K4" s="38"/>
      <c r="L4" s="38"/>
      <c r="M4" s="40"/>
      <c r="N4" s="34"/>
    </row>
    <row r="5" spans="2:14" ht="15" customHeight="1" x14ac:dyDescent="0.25">
      <c r="B5" s="4"/>
      <c r="C5" s="13"/>
      <c r="D5" s="14"/>
      <c r="E5" s="15"/>
      <c r="F5" s="8"/>
      <c r="H5" s="41"/>
      <c r="I5" s="42"/>
      <c r="J5" s="58" t="s">
        <v>45</v>
      </c>
      <c r="K5" s="58"/>
      <c r="L5" s="58"/>
      <c r="M5" s="43"/>
    </row>
    <row r="6" spans="2:14" ht="15" customHeight="1" x14ac:dyDescent="0.25">
      <c r="B6" s="4"/>
      <c r="C6" s="13"/>
      <c r="D6" s="16" t="s">
        <v>1</v>
      </c>
      <c r="E6" s="15"/>
      <c r="F6" s="8"/>
      <c r="H6" s="41"/>
      <c r="I6" s="42"/>
      <c r="J6" s="59" t="s">
        <v>46</v>
      </c>
      <c r="K6" s="59"/>
      <c r="L6" s="59"/>
      <c r="M6" s="43"/>
    </row>
    <row r="7" spans="2:14" ht="15" customHeight="1" x14ac:dyDescent="0.25">
      <c r="B7" s="4"/>
      <c r="C7" s="13"/>
      <c r="D7" s="18" t="s">
        <v>68</v>
      </c>
      <c r="E7" s="15"/>
      <c r="F7" s="8"/>
      <c r="H7" s="41"/>
      <c r="I7" s="42"/>
      <c r="J7" s="60"/>
      <c r="K7" s="60"/>
      <c r="L7" s="60"/>
      <c r="M7" s="43"/>
    </row>
    <row r="8" spans="2:14" ht="15" customHeight="1" x14ac:dyDescent="0.25">
      <c r="B8" s="4"/>
      <c r="C8" s="13"/>
      <c r="D8" s="16"/>
      <c r="E8" s="15"/>
      <c r="F8" s="8"/>
      <c r="H8" s="41"/>
      <c r="I8" s="44"/>
      <c r="J8" s="58" t="s">
        <v>47</v>
      </c>
      <c r="K8" s="58"/>
      <c r="L8" s="58"/>
      <c r="M8" s="45"/>
    </row>
    <row r="9" spans="2:14" ht="15" customHeight="1" x14ac:dyDescent="0.25">
      <c r="B9" s="4"/>
      <c r="C9" s="13"/>
      <c r="D9" s="61" t="s">
        <v>50</v>
      </c>
      <c r="E9" s="15"/>
      <c r="F9" s="8"/>
      <c r="H9" s="41"/>
      <c r="I9" s="46"/>
      <c r="J9" s="59" t="s">
        <v>48</v>
      </c>
      <c r="K9" s="59"/>
      <c r="L9" s="59"/>
      <c r="M9" s="47"/>
    </row>
    <row r="10" spans="2:14" ht="15" customHeight="1" x14ac:dyDescent="0.25">
      <c r="B10" s="4"/>
      <c r="C10" s="13"/>
      <c r="D10" s="61"/>
      <c r="E10" s="15"/>
      <c r="F10" s="8"/>
      <c r="H10" s="48"/>
      <c r="I10" s="49"/>
      <c r="J10" s="49"/>
      <c r="K10" s="49"/>
      <c r="L10" s="49"/>
      <c r="M10" s="50"/>
    </row>
    <row r="11" spans="2:14" ht="15" customHeight="1" x14ac:dyDescent="0.25">
      <c r="B11" s="4"/>
      <c r="C11" s="13"/>
      <c r="D11" s="61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51</v>
      </c>
      <c r="E13" s="15"/>
      <c r="F13" s="8"/>
    </row>
    <row r="14" spans="2:14" ht="15" customHeight="1" x14ac:dyDescent="0.25">
      <c r="B14" s="4"/>
      <c r="C14" s="13"/>
      <c r="D14" s="14" t="s">
        <v>52</v>
      </c>
      <c r="E14" s="15"/>
      <c r="F14" s="8"/>
    </row>
    <row r="15" spans="2:14" ht="15" customHeight="1" x14ac:dyDescent="0.25">
      <c r="B15" s="4"/>
      <c r="C15" s="13"/>
      <c r="D15" s="51" t="s">
        <v>53</v>
      </c>
      <c r="E15" s="15"/>
      <c r="F15" s="8"/>
    </row>
    <row r="16" spans="2:14" ht="15" customHeight="1" x14ac:dyDescent="0.25">
      <c r="B16" s="4"/>
      <c r="C16" s="13"/>
      <c r="D16" s="51" t="s">
        <v>54</v>
      </c>
      <c r="E16" s="15"/>
      <c r="F16" s="8"/>
    </row>
    <row r="17" spans="2:6" ht="15" customHeight="1" x14ac:dyDescent="0.25">
      <c r="B17" s="4"/>
      <c r="C17" s="13"/>
      <c r="D17" s="51" t="s">
        <v>55</v>
      </c>
      <c r="E17" s="15"/>
      <c r="F17" s="8"/>
    </row>
    <row r="18" spans="2:6" ht="15" customHeight="1" x14ac:dyDescent="0.25">
      <c r="B18" s="4"/>
      <c r="C18" s="13"/>
      <c r="D18" s="55" t="s">
        <v>56</v>
      </c>
      <c r="E18" s="15"/>
      <c r="F18" s="8"/>
    </row>
    <row r="19" spans="2:6" ht="15" customHeight="1" x14ac:dyDescent="0.25">
      <c r="B19" s="4"/>
      <c r="C19" s="13"/>
      <c r="D19" s="14" t="s">
        <v>57</v>
      </c>
      <c r="E19" s="15"/>
      <c r="F19" s="8"/>
    </row>
    <row r="20" spans="2:6" ht="15" customHeight="1" x14ac:dyDescent="0.25">
      <c r="B20" s="4"/>
      <c r="C20" s="13"/>
      <c r="D20" s="51" t="s">
        <v>58</v>
      </c>
      <c r="E20" s="15"/>
      <c r="F20" s="8"/>
    </row>
    <row r="21" spans="2:6" ht="15" customHeight="1" x14ac:dyDescent="0.25">
      <c r="B21" s="4"/>
      <c r="C21" s="13"/>
      <c r="D21" s="51" t="s">
        <v>59</v>
      </c>
      <c r="E21" s="15"/>
      <c r="F21" s="8"/>
    </row>
    <row r="22" spans="2:6" ht="15" customHeight="1" x14ac:dyDescent="0.25">
      <c r="B22" s="4"/>
      <c r="C22" s="13"/>
      <c r="D22" s="51" t="s">
        <v>60</v>
      </c>
      <c r="E22" s="15"/>
      <c r="F22" s="8"/>
    </row>
    <row r="23" spans="2:6" ht="15" customHeight="1" x14ac:dyDescent="0.25">
      <c r="B23" s="4"/>
      <c r="C23" s="13"/>
      <c r="D23" s="51" t="s">
        <v>61</v>
      </c>
      <c r="E23" s="15"/>
      <c r="F23" s="8"/>
    </row>
    <row r="24" spans="2:6" ht="15" customHeight="1" x14ac:dyDescent="0.25">
      <c r="B24" s="4"/>
      <c r="C24" s="13"/>
      <c r="D24" s="14" t="s">
        <v>62</v>
      </c>
      <c r="E24" s="15"/>
      <c r="F24" s="8"/>
    </row>
    <row r="25" spans="2:6" ht="15" customHeight="1" x14ac:dyDescent="0.25">
      <c r="B25" s="4"/>
      <c r="C25" s="13"/>
      <c r="D25" s="52" t="s">
        <v>63</v>
      </c>
      <c r="E25" s="15"/>
      <c r="F25" s="8"/>
    </row>
    <row r="26" spans="2:6" ht="15" customHeight="1" x14ac:dyDescent="0.25">
      <c r="B26" s="4"/>
      <c r="C26" s="13"/>
      <c r="D26" s="52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3" t="s">
        <v>4</v>
      </c>
      <c r="E30" s="15"/>
      <c r="F30" s="8"/>
    </row>
    <row r="31" spans="2:6" ht="15" customHeight="1" x14ac:dyDescent="0.25">
      <c r="B31" s="4"/>
      <c r="C31" s="13"/>
      <c r="D31" s="19" t="s">
        <v>64</v>
      </c>
      <c r="E31" s="15"/>
      <c r="F31" s="8"/>
    </row>
    <row r="32" spans="2:6" ht="15" customHeight="1" x14ac:dyDescent="0.25">
      <c r="B32" s="4"/>
      <c r="C32" s="13"/>
      <c r="D32" s="54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6" t="s">
        <v>7</v>
      </c>
      <c r="E34" s="15"/>
      <c r="F34" s="8"/>
    </row>
    <row r="35" spans="2:6" ht="15" customHeight="1" x14ac:dyDescent="0.25">
      <c r="B35" s="4"/>
      <c r="C35" s="21"/>
      <c r="D35" s="5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4CC226E-CFC9-4057-8AEE-138AAC74EB39}"/>
    <hyperlink ref="D28" r:id="rId2" xr:uid="{617593AC-3720-42DE-B1B5-D95847DE9B42}"/>
    <hyperlink ref="D18" r:id="rId3" display="* plaats daarbij een link naar www.exceltekstenuitleg.nl " xr:uid="{519E58E2-81C3-413A-B4AB-A55581AD4D10}"/>
    <hyperlink ref="D32" r:id="rId4" xr:uid="{6BB14785-6CD7-44D2-8E03-5614AB57E8E3}"/>
    <hyperlink ref="D7" r:id="rId5" xr:uid="{E9C1B78B-07EE-474A-91DA-AE70E128985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F41"/>
  <sheetViews>
    <sheetView zoomScaleNormal="100" workbookViewId="0"/>
  </sheetViews>
  <sheetFormatPr defaultRowHeight="15" x14ac:dyDescent="0.25"/>
  <cols>
    <col min="1" max="1" width="2.7109375" style="27" customWidth="1"/>
    <col min="2" max="2" width="34.5703125" style="27" customWidth="1"/>
    <col min="3" max="5" width="9.140625" style="27"/>
    <col min="6" max="6" width="28.140625" style="27" customWidth="1"/>
    <col min="7" max="16384" width="9.140625" style="27"/>
  </cols>
  <sheetData>
    <row r="1" spans="2:6" x14ac:dyDescent="0.25">
      <c r="B1" s="26"/>
    </row>
    <row r="2" spans="2:6" x14ac:dyDescent="0.25">
      <c r="B2" s="26" t="str">
        <f>HYPERLINK("http://exceltekstenuitleg.nl","website van de auteur")</f>
        <v>website van de auteur</v>
      </c>
    </row>
    <row r="3" spans="2:6" x14ac:dyDescent="0.25">
      <c r="B3" s="26"/>
    </row>
    <row r="4" spans="2:6" x14ac:dyDescent="0.25">
      <c r="B4" s="26" t="str">
        <f>HYPERLINK("mailto: wdegroot@home.nl","e-mail sturen")</f>
        <v>e-mail sturen</v>
      </c>
    </row>
    <row r="5" spans="2:6" x14ac:dyDescent="0.25">
      <c r="B5" s="26"/>
    </row>
    <row r="6" spans="2:6" x14ac:dyDescent="0.25">
      <c r="B6" s="63" t="s">
        <v>49</v>
      </c>
    </row>
    <row r="7" spans="2:6" x14ac:dyDescent="0.25">
      <c r="B7" s="26"/>
    </row>
    <row r="8" spans="2:6" x14ac:dyDescent="0.25">
      <c r="F8" s="26"/>
    </row>
    <row r="20" spans="2:6" x14ac:dyDescent="0.25">
      <c r="B20" s="26" t="s">
        <v>7</v>
      </c>
      <c r="F20" s="26"/>
    </row>
    <row r="21" spans="2:6" x14ac:dyDescent="0.25">
      <c r="F21" s="26" t="s">
        <v>3</v>
      </c>
    </row>
    <row r="22" spans="2:6" x14ac:dyDescent="0.25">
      <c r="F22" s="26" t="s">
        <v>8</v>
      </c>
    </row>
    <row r="23" spans="2:6" x14ac:dyDescent="0.25">
      <c r="B23" s="26" t="s">
        <v>9</v>
      </c>
      <c r="F23" s="26"/>
    </row>
    <row r="24" spans="2:6" x14ac:dyDescent="0.25">
      <c r="F24" s="26" t="s">
        <v>10</v>
      </c>
    </row>
    <row r="25" spans="2:6" x14ac:dyDescent="0.25">
      <c r="F25" s="26"/>
    </row>
    <row r="26" spans="2:6" x14ac:dyDescent="0.25">
      <c r="F26" s="26"/>
    </row>
    <row r="28" spans="2:6" x14ac:dyDescent="0.25">
      <c r="B28" s="26" t="s">
        <v>11</v>
      </c>
    </row>
    <row r="30" spans="2:6" x14ac:dyDescent="0.25">
      <c r="B30" s="26" t="s">
        <v>12</v>
      </c>
    </row>
    <row r="34" spans="2:5" x14ac:dyDescent="0.25">
      <c r="C34" s="26" t="str">
        <f>HYPERLINK('Baten en Lasten'!D2,"Naar ander blad")</f>
        <v>Naar ander blad</v>
      </c>
    </row>
    <row r="35" spans="2:5" x14ac:dyDescent="0.25">
      <c r="E35" s="26" t="s">
        <v>13</v>
      </c>
    </row>
    <row r="36" spans="2:5" x14ac:dyDescent="0.25">
      <c r="B36" s="26" t="s">
        <v>14</v>
      </c>
    </row>
    <row r="37" spans="2:5" x14ac:dyDescent="0.25">
      <c r="C37" s="26" t="str">
        <f>HYPERLINK('Baten en Lasten'!B1,"link")</f>
        <v>link</v>
      </c>
    </row>
    <row r="39" spans="2:5" x14ac:dyDescent="0.25">
      <c r="E39" s="26" t="s">
        <v>15</v>
      </c>
    </row>
    <row r="40" spans="2:5" x14ac:dyDescent="0.25">
      <c r="B40" s="26" t="s">
        <v>16</v>
      </c>
      <c r="C40" s="26"/>
    </row>
    <row r="41" spans="2:5" x14ac:dyDescent="0.25">
      <c r="C41" s="26"/>
    </row>
  </sheetData>
  <hyperlinks>
    <hyperlink ref="E35" location="Blad1!F1000" display="Blad1!F1000" xr:uid="{00000000-0004-0000-0100-000000000000}"/>
    <hyperlink ref="B28" location="Blad1!A1" display="Blad1!A1" xr:uid="{00000000-0004-0000-0100-000001000000}"/>
    <hyperlink ref="B23" r:id="rId1" xr:uid="{00000000-0004-0000-0100-000002000000}"/>
    <hyperlink ref="E39" location="Blad1!F1000" tooltip="Klik hier om naar het totaal te gaan" display="Ga naar het totaal" xr:uid="{00000000-0004-0000-0100-000003000000}"/>
    <hyperlink ref="B30" r:id="rId2" xr:uid="{00000000-0004-0000-0100-000004000000}"/>
    <hyperlink ref="B40" r:id="rId3" xr:uid="{00000000-0004-0000-0100-000005000000}"/>
    <hyperlink ref="B36" r:id="rId4" xr:uid="{00000000-0004-0000-0100-000006000000}"/>
    <hyperlink ref="B20" r:id="rId5" xr:uid="{00000000-0004-0000-0100-000007000000}"/>
    <hyperlink ref="B6" location="Blad1!B10" tooltip="Klik om naar het Totaal te gaan" display="Ga naar totaal" xr:uid="{CCFB49CE-39BA-4B96-9572-93275CA388FF}"/>
    <hyperlink ref="F22" r:id="rId6" xr:uid="{00000000-0004-0000-0100-000009000000}"/>
    <hyperlink ref="F21" r:id="rId7" xr:uid="{00000000-0004-0000-0100-000008000000}"/>
    <hyperlink ref="F24" r:id="rId8" xr:uid="{00000000-0004-0000-0100-00000A000000}"/>
  </hyperlinks>
  <pageMargins left="0.75" right="0.75" top="1" bottom="1" header="0.5" footer="0.5"/>
  <pageSetup paperSize="9" orientation="portrait" r:id="rId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G12"/>
  <sheetViews>
    <sheetView workbookViewId="0">
      <selection activeCell="G6" sqref="G6"/>
    </sheetView>
  </sheetViews>
  <sheetFormatPr defaultRowHeight="15" x14ac:dyDescent="0.25"/>
  <cols>
    <col min="1" max="1" width="2.7109375" style="27" customWidth="1"/>
    <col min="2" max="2" width="3.5703125" style="28" bestFit="1" customWidth="1"/>
    <col min="3" max="3" width="23.140625" style="27" bestFit="1" customWidth="1"/>
    <col min="4" max="4" width="14.140625" style="27" bestFit="1" customWidth="1"/>
    <col min="5" max="5" width="15.140625" style="27" bestFit="1" customWidth="1"/>
    <col min="6" max="6" width="3.7109375" style="27" customWidth="1"/>
    <col min="7" max="7" width="18.140625" style="27" bestFit="1" customWidth="1"/>
    <col min="8" max="16384" width="9.140625" style="27"/>
  </cols>
  <sheetData>
    <row r="1" spans="2:7" x14ac:dyDescent="0.25">
      <c r="C1" s="62" t="s">
        <v>17</v>
      </c>
      <c r="D1" s="62"/>
      <c r="E1" s="62"/>
    </row>
    <row r="2" spans="2:7" s="30" customFormat="1" x14ac:dyDescent="0.25">
      <c r="B2" s="29"/>
      <c r="C2" s="30" t="s">
        <v>18</v>
      </c>
      <c r="D2" s="30" t="s">
        <v>65</v>
      </c>
      <c r="E2" s="30" t="s">
        <v>66</v>
      </c>
    </row>
    <row r="3" spans="2:7" x14ac:dyDescent="0.25">
      <c r="B3" s="28" t="s">
        <v>19</v>
      </c>
      <c r="C3" s="27" t="s">
        <v>20</v>
      </c>
      <c r="D3" s="31">
        <v>75000</v>
      </c>
      <c r="E3" s="31">
        <v>76500</v>
      </c>
      <c r="G3" s="30"/>
    </row>
    <row r="4" spans="2:7" x14ac:dyDescent="0.25">
      <c r="B4" s="28" t="s">
        <v>21</v>
      </c>
      <c r="C4" s="27" t="s">
        <v>22</v>
      </c>
      <c r="D4" s="31">
        <v>12000</v>
      </c>
      <c r="E4" s="31">
        <v>13250</v>
      </c>
      <c r="G4" s="30"/>
    </row>
    <row r="5" spans="2:7" x14ac:dyDescent="0.25">
      <c r="B5" s="28" t="s">
        <v>23</v>
      </c>
      <c r="C5" s="27" t="s">
        <v>24</v>
      </c>
      <c r="D5" s="31">
        <v>18000</v>
      </c>
      <c r="E5" s="31">
        <v>20450</v>
      </c>
      <c r="G5" s="30"/>
    </row>
    <row r="6" spans="2:7" x14ac:dyDescent="0.25">
      <c r="B6" s="28" t="s">
        <v>25</v>
      </c>
      <c r="C6" s="26" t="s">
        <v>26</v>
      </c>
      <c r="D6" s="31">
        <v>25000</v>
      </c>
      <c r="E6" s="31">
        <f>Toelichting!F10</f>
        <v>27100</v>
      </c>
      <c r="G6" s="26" t="s">
        <v>27</v>
      </c>
    </row>
    <row r="7" spans="2:7" x14ac:dyDescent="0.25">
      <c r="B7" s="28" t="s">
        <v>28</v>
      </c>
      <c r="D7" s="31"/>
      <c r="E7" s="31"/>
    </row>
    <row r="8" spans="2:7" x14ac:dyDescent="0.25">
      <c r="B8" s="28" t="s">
        <v>29</v>
      </c>
      <c r="D8" s="31"/>
      <c r="E8" s="31"/>
    </row>
    <row r="9" spans="2:7" x14ac:dyDescent="0.25">
      <c r="D9" s="32"/>
      <c r="E9" s="32"/>
    </row>
    <row r="10" spans="2:7" x14ac:dyDescent="0.25">
      <c r="C10" s="27" t="s">
        <v>30</v>
      </c>
      <c r="D10" s="31">
        <f>SUM(D3:D9)</f>
        <v>130000</v>
      </c>
      <c r="E10" s="31">
        <f>SUM(E3:E9)</f>
        <v>137300</v>
      </c>
    </row>
    <row r="11" spans="2:7" x14ac:dyDescent="0.25">
      <c r="D11" s="31"/>
      <c r="E11" s="31"/>
    </row>
    <row r="12" spans="2:7" x14ac:dyDescent="0.25">
      <c r="C12" s="30" t="s">
        <v>31</v>
      </c>
      <c r="D12" s="31"/>
      <c r="E12" s="31"/>
    </row>
  </sheetData>
  <mergeCells count="1">
    <mergeCell ref="C1:E1"/>
  </mergeCells>
  <hyperlinks>
    <hyperlink ref="C6" location="Toelichting!F10" display="Financiële baten" xr:uid="{00000000-0004-0000-0200-000000000000}"/>
    <hyperlink ref="G6" location="Toelichting!F10" display="Ga naar Toelichting" xr:uid="{00000000-0004-0000-0200-000001000000}"/>
  </hyperlink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D1:F10"/>
  <sheetViews>
    <sheetView workbookViewId="0">
      <selection activeCell="F10" sqref="F10"/>
    </sheetView>
  </sheetViews>
  <sheetFormatPr defaultRowHeight="15" x14ac:dyDescent="0.25"/>
  <cols>
    <col min="1" max="3" width="2.7109375" style="27" customWidth="1"/>
    <col min="4" max="4" width="5.140625" style="28" bestFit="1" customWidth="1"/>
    <col min="5" max="5" width="17.5703125" style="27" bestFit="1" customWidth="1"/>
    <col min="6" max="6" width="15.85546875" style="27" bestFit="1" customWidth="1"/>
    <col min="7" max="16384" width="9.140625" style="27"/>
  </cols>
  <sheetData>
    <row r="1" spans="4:6" s="30" customFormat="1" x14ac:dyDescent="0.25">
      <c r="D1" s="29" t="s">
        <v>25</v>
      </c>
      <c r="E1" s="30" t="s">
        <v>26</v>
      </c>
      <c r="F1" s="30" t="s">
        <v>66</v>
      </c>
    </row>
    <row r="2" spans="4:6" s="30" customFormat="1" x14ac:dyDescent="0.25">
      <c r="D2" s="29"/>
    </row>
    <row r="3" spans="4:6" x14ac:dyDescent="0.25">
      <c r="D3" s="28" t="s">
        <v>32</v>
      </c>
      <c r="E3" s="27" t="s">
        <v>33</v>
      </c>
      <c r="F3" s="31">
        <v>10750</v>
      </c>
    </row>
    <row r="4" spans="4:6" x14ac:dyDescent="0.25">
      <c r="D4" s="28" t="s">
        <v>34</v>
      </c>
      <c r="E4" s="27" t="s">
        <v>35</v>
      </c>
      <c r="F4" s="31">
        <v>1650</v>
      </c>
    </row>
    <row r="5" spans="4:6" x14ac:dyDescent="0.25">
      <c r="D5" s="28" t="s">
        <v>36</v>
      </c>
      <c r="E5" s="27" t="s">
        <v>37</v>
      </c>
      <c r="F5" s="31">
        <v>9700</v>
      </c>
    </row>
    <row r="6" spans="4:6" x14ac:dyDescent="0.25">
      <c r="D6" s="28" t="s">
        <v>38</v>
      </c>
      <c r="E6" s="27" t="s">
        <v>39</v>
      </c>
      <c r="F6" s="31">
        <v>5000</v>
      </c>
    </row>
    <row r="7" spans="4:6" x14ac:dyDescent="0.25">
      <c r="D7" s="28" t="s">
        <v>40</v>
      </c>
      <c r="F7" s="31"/>
    </row>
    <row r="8" spans="4:6" x14ac:dyDescent="0.25">
      <c r="D8" s="28" t="s">
        <v>41</v>
      </c>
      <c r="F8" s="31"/>
    </row>
    <row r="9" spans="4:6" x14ac:dyDescent="0.25">
      <c r="D9" s="28" t="s">
        <v>42</v>
      </c>
      <c r="F9" s="32"/>
    </row>
    <row r="10" spans="4:6" x14ac:dyDescent="0.25">
      <c r="E10" s="27" t="s">
        <v>43</v>
      </c>
      <c r="F10" s="31">
        <f>SUM(F3:F9)</f>
        <v>27100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B1:C2"/>
  <sheetViews>
    <sheetView workbookViewId="0">
      <selection activeCell="B2" sqref="B2"/>
    </sheetView>
  </sheetViews>
  <sheetFormatPr defaultRowHeight="15" x14ac:dyDescent="0.25"/>
  <cols>
    <col min="1" max="1" width="2.7109375" style="27" customWidth="1"/>
    <col min="2" max="2" width="17" style="27" bestFit="1" customWidth="1"/>
    <col min="3" max="3" width="16.140625" style="27" bestFit="1" customWidth="1"/>
    <col min="4" max="16384" width="9.140625" style="27"/>
  </cols>
  <sheetData>
    <row r="1" spans="2:3" x14ac:dyDescent="0.25">
      <c r="C1" s="30" t="s">
        <v>67</v>
      </c>
    </row>
    <row r="2" spans="2:3" x14ac:dyDescent="0.25">
      <c r="B2" s="33" t="s">
        <v>44</v>
      </c>
    </row>
  </sheetData>
  <hyperlinks>
    <hyperlink ref="B2" r:id="rId1" xr:uid="{00000000-0004-0000-04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Blad1</vt:lpstr>
      <vt:lpstr>Baten en Lasten</vt:lpstr>
      <vt:lpstr>Toelichting</vt:lpstr>
      <vt:lpstr>Naar ander bestand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2016-02-23T10:33:22Z</dcterms:created>
  <dcterms:modified xsi:type="dcterms:W3CDTF">2025-12-16T12:00:57Z</dcterms:modified>
</cp:coreProperties>
</file>